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anford\appdata\local\bentley\projectwise\workingdir\ohiodot-pw.bentley.com_ohiodot-pw-02\hdanford@amtengineering.com\d1039085\"/>
    </mc:Choice>
  </mc:AlternateContent>
  <xr:revisionPtr revIDLastSave="0" documentId="13_ncr:1_{20C2363E-B5AE-40A1-9CB4-FB1EE895F2D2}" xr6:coauthVersionLast="47" xr6:coauthVersionMax="47" xr10:uidLastSave="{00000000-0000-0000-0000-000000000000}"/>
  <bookViews>
    <workbookView xWindow="-108" yWindow="-108" windowWidth="23256" windowHeight="13896" activeTab="1" xr2:uid="{E7762FA4-2D53-48D1-AF49-18542CE27680}"/>
  </bookViews>
  <sheets>
    <sheet name="XS001 Earthwork" sheetId="3" r:id="rId1"/>
    <sheet name="Seeding Mulching Subsum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3" l="1"/>
  <c r="L5" i="3"/>
  <c r="M5" i="3"/>
  <c r="L6" i="3"/>
  <c r="M6" i="3"/>
  <c r="L7" i="3"/>
  <c r="M7" i="3"/>
  <c r="L8" i="3"/>
  <c r="M8" i="3"/>
  <c r="L9" i="3"/>
  <c r="M9" i="3"/>
  <c r="L10" i="3"/>
  <c r="M10" i="3"/>
  <c r="L11" i="3"/>
  <c r="M11" i="3"/>
  <c r="L12" i="3"/>
  <c r="M12" i="3"/>
  <c r="L13" i="3"/>
  <c r="M13" i="3"/>
  <c r="L14" i="3"/>
  <c r="M14" i="3"/>
  <c r="L15" i="3"/>
  <c r="M15" i="3"/>
  <c r="L16" i="3"/>
  <c r="M16" i="3"/>
  <c r="L17" i="3"/>
  <c r="M17" i="3"/>
  <c r="L18" i="3"/>
  <c r="M18" i="3"/>
  <c r="L19" i="3"/>
  <c r="M19" i="3"/>
  <c r="L20" i="3"/>
  <c r="M20" i="3"/>
  <c r="L21" i="3"/>
  <c r="M21" i="3"/>
  <c r="L22" i="3"/>
  <c r="M22" i="3"/>
  <c r="L23" i="3"/>
  <c r="M23" i="3"/>
  <c r="L24" i="3"/>
  <c r="M24" i="3"/>
  <c r="L25" i="3"/>
  <c r="M25" i="3"/>
  <c r="I14" i="3"/>
  <c r="I10" i="3"/>
  <c r="I17" i="3" l="1"/>
  <c r="I6" i="3"/>
  <c r="I7" i="3"/>
  <c r="I8" i="3"/>
  <c r="I9" i="3"/>
  <c r="I11" i="3"/>
  <c r="I12" i="3"/>
  <c r="I13" i="3"/>
  <c r="I15" i="3"/>
  <c r="I16" i="3"/>
  <c r="I18" i="3"/>
  <c r="I19" i="3"/>
  <c r="I20" i="3"/>
  <c r="I21" i="3"/>
  <c r="I22" i="3"/>
  <c r="I23" i="3"/>
  <c r="I24" i="3"/>
  <c r="I25" i="3"/>
  <c r="I5" i="3"/>
  <c r="H26" i="3" l="1"/>
  <c r="D6" i="4" s="1"/>
  <c r="D8" i="4" s="1"/>
  <c r="I26" i="3"/>
  <c r="E6" i="4" s="1"/>
  <c r="C6" i="4"/>
  <c r="C8" i="4" s="1"/>
  <c r="F6" i="4" l="1"/>
  <c r="H6" i="4"/>
  <c r="G6" i="4"/>
  <c r="G8" i="4" s="1"/>
  <c r="E8" i="4"/>
  <c r="H8" i="4" l="1"/>
  <c r="F8" i="4"/>
</calcChain>
</file>

<file path=xl/sharedStrings.xml><?xml version="1.0" encoding="utf-8"?>
<sst xmlns="http://schemas.openxmlformats.org/spreadsheetml/2006/main" count="28" uniqueCount="25">
  <si>
    <t>STA.</t>
  </si>
  <si>
    <t>Cut Vol. (CY)</t>
  </si>
  <si>
    <t>Fill Vol.  (CY)</t>
  </si>
  <si>
    <t>Seed Area (SY)</t>
  </si>
  <si>
    <t>TOTALS CARRIED TO GENERAL SUMMARY</t>
  </si>
  <si>
    <t>Cut Area (SF)</t>
  </si>
  <si>
    <t>Fill Area (SF)</t>
  </si>
  <si>
    <t>CARRIED FROM SHEET</t>
  </si>
  <si>
    <t>EXCAVATION</t>
  </si>
  <si>
    <t>EMBANKMENT</t>
  </si>
  <si>
    <t>SEEDING AND MULCHING</t>
  </si>
  <si>
    <t>COMMERCIAL FERTILIZER</t>
  </si>
  <si>
    <t>LIME</t>
  </si>
  <si>
    <t>WATER</t>
  </si>
  <si>
    <t>CY</t>
  </si>
  <si>
    <t>SY</t>
  </si>
  <si>
    <t>TON</t>
  </si>
  <si>
    <t>ACRE</t>
  </si>
  <si>
    <t>MGAL</t>
  </si>
  <si>
    <t>SEEDING AND MULCHING SUBSUMMARY</t>
  </si>
  <si>
    <t>TOTALS CARRIED TO SEEDING AND MULCHING SUBSUMMARY</t>
  </si>
  <si>
    <t>Seed Width (Ft)</t>
  </si>
  <si>
    <t>CHECK</t>
  </si>
  <si>
    <t>EARTHWORK QUANTITIES TABLE</t>
  </si>
  <si>
    <t>SR-78 EARTHWORK QUANTITIES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</si>
</sst>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##\+##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i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" fontId="4" fillId="2" borderId="0"/>
    <xf numFmtId="0" fontId="4" fillId="0" borderId="0"/>
    <xf numFmtId="0" fontId="2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164" fontId="5" fillId="0" borderId="1" xfId="1" applyNumberFormat="1" applyFont="1" applyBorder="1"/>
    <xf numFmtId="0" fontId="7" fillId="0" borderId="1" xfId="0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1" fontId="6" fillId="0" borderId="1" xfId="0" applyNumberFormat="1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textRotation="90"/>
    </xf>
    <xf numFmtId="0" fontId="7" fillId="0" borderId="1" xfId="0" applyFont="1" applyBorder="1" applyAlignment="1">
      <alignment horizontal="center" textRotation="90" wrapText="1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1" fontId="5" fillId="3" borderId="1" xfId="1" applyNumberFormat="1" applyFont="1" applyFill="1" applyBorder="1"/>
    <xf numFmtId="1" fontId="7" fillId="3" borderId="1" xfId="0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right"/>
    </xf>
    <xf numFmtId="2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textRotation="90" wrapText="1"/>
    </xf>
    <xf numFmtId="1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0">
    <cellStyle name="Currency 2" xfId="3" xr:uid="{B1E30943-3376-4539-A087-5A2CE670DD8F}"/>
    <cellStyle name="Currency 3" xfId="4" xr:uid="{491D43B7-DE68-4A77-9DBA-3C9E073A0A50}"/>
    <cellStyle name="Currency 4" xfId="5" xr:uid="{3A5DDCF0-3DD3-4973-888B-A47CE63FCF55}"/>
    <cellStyle name="Currency 5" xfId="2" xr:uid="{16953D70-05D1-42C2-9AE2-89A4ABE6DF3F}"/>
    <cellStyle name="Fixed" xfId="6" xr:uid="{D9C3450E-E42A-4285-9384-99A8DC67A65C}"/>
    <cellStyle name="Normal" xfId="0" builtinId="0"/>
    <cellStyle name="Normal 2" xfId="7" xr:uid="{32C7AD0E-0EAD-4405-A69D-3135F28F166F}"/>
    <cellStyle name="Normal 3" xfId="8" xr:uid="{40146AFF-089E-41FD-A0F5-E641CDF4B160}"/>
    <cellStyle name="Normal 4" xfId="9" xr:uid="{1547E4E0-024A-4DB9-A437-8A0755827BD2}"/>
    <cellStyle name="Normal 5" xfId="1" xr:uid="{34780F7C-2065-44DE-A853-3C9D2C66BA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A4FFC-D492-48C7-8AB8-32F3F5C3F95B}">
  <dimension ref="C2:M26"/>
  <sheetViews>
    <sheetView topLeftCell="C1" workbookViewId="0">
      <selection activeCell="D25" sqref="D25"/>
    </sheetView>
  </sheetViews>
  <sheetFormatPr defaultRowHeight="14.4" x14ac:dyDescent="0.3"/>
  <cols>
    <col min="3" max="5" width="13.88671875" customWidth="1"/>
    <col min="6" max="6" width="15.33203125" bestFit="1" customWidth="1"/>
    <col min="7" max="9" width="13.88671875" customWidth="1"/>
    <col min="12" max="13" width="13.33203125" customWidth="1"/>
  </cols>
  <sheetData>
    <row r="2" spans="3:13" s="1" customFormat="1" ht="18.75" customHeight="1" x14ac:dyDescent="0.3">
      <c r="C2" s="23" t="s">
        <v>24</v>
      </c>
      <c r="D2" s="23"/>
      <c r="E2" s="23"/>
      <c r="F2" s="23"/>
      <c r="G2" s="23"/>
      <c r="H2" s="23"/>
      <c r="I2" s="23"/>
      <c r="L2" s="25" t="s">
        <v>22</v>
      </c>
      <c r="M2" s="25"/>
    </row>
    <row r="3" spans="3:13" ht="17.25" customHeight="1" x14ac:dyDescent="0.3">
      <c r="C3" s="3" t="s">
        <v>0</v>
      </c>
      <c r="D3" s="3" t="s">
        <v>5</v>
      </c>
      <c r="E3" s="3" t="s">
        <v>6</v>
      </c>
      <c r="F3" s="3" t="s">
        <v>21</v>
      </c>
      <c r="G3" s="3" t="s">
        <v>1</v>
      </c>
      <c r="H3" s="3" t="s">
        <v>2</v>
      </c>
      <c r="I3" s="3" t="s">
        <v>3</v>
      </c>
      <c r="L3" s="3" t="s">
        <v>1</v>
      </c>
      <c r="M3" s="3" t="s">
        <v>2</v>
      </c>
    </row>
    <row r="4" spans="3:13" ht="17.25" customHeight="1" x14ac:dyDescent="0.3">
      <c r="C4" s="2">
        <v>57625</v>
      </c>
      <c r="D4" s="14">
        <v>16</v>
      </c>
      <c r="E4" s="14">
        <v>1</v>
      </c>
      <c r="F4" s="15">
        <v>12</v>
      </c>
      <c r="G4" s="16">
        <v>0</v>
      </c>
      <c r="H4" s="16">
        <v>0</v>
      </c>
      <c r="I4" s="5">
        <v>0</v>
      </c>
    </row>
    <row r="5" spans="3:13" ht="17.25" customHeight="1" x14ac:dyDescent="0.3">
      <c r="C5" s="2">
        <v>57650</v>
      </c>
      <c r="D5" s="14">
        <v>13</v>
      </c>
      <c r="E5" s="14">
        <v>1</v>
      </c>
      <c r="F5" s="15">
        <v>11</v>
      </c>
      <c r="G5" s="15">
        <v>14</v>
      </c>
      <c r="H5" s="15">
        <v>1</v>
      </c>
      <c r="I5" s="4">
        <f>((F5+F4)/2)*($C5-$C4)*(1/9)</f>
        <v>31.944444444444443</v>
      </c>
      <c r="L5" s="4">
        <f>(($D5+$D4)/2)*($C5-$C4)*(1/27)</f>
        <v>13.425925925925926</v>
      </c>
      <c r="M5" s="4">
        <f>(($E5+$E4)/2)*($C5-$C4)*(1/27)</f>
        <v>0.92592592592592582</v>
      </c>
    </row>
    <row r="6" spans="3:13" ht="17.25" customHeight="1" x14ac:dyDescent="0.3">
      <c r="C6" s="2">
        <v>57675</v>
      </c>
      <c r="D6" s="14">
        <v>16</v>
      </c>
      <c r="E6" s="14">
        <v>1</v>
      </c>
      <c r="F6" s="15">
        <v>19</v>
      </c>
      <c r="G6" s="15">
        <v>14</v>
      </c>
      <c r="H6" s="15">
        <v>1</v>
      </c>
      <c r="I6" s="4">
        <f t="shared" ref="I6:I25" si="0">((F6+F5)/2)*($C6-$C5)*(1/9)</f>
        <v>41.666666666666664</v>
      </c>
      <c r="L6" s="4">
        <f>(($D6+$D5)/2)*($C6-$C5)*(1/27)</f>
        <v>13.425925925925926</v>
      </c>
      <c r="M6" s="4">
        <f>(($E6+$E5)/2)*($C6-$C5)*(1/27)</f>
        <v>0.92592592592592582</v>
      </c>
    </row>
    <row r="7" spans="3:13" ht="17.25" customHeight="1" x14ac:dyDescent="0.3">
      <c r="C7" s="2">
        <v>57700</v>
      </c>
      <c r="D7" s="14">
        <v>13</v>
      </c>
      <c r="E7" s="14">
        <v>0</v>
      </c>
      <c r="F7" s="15">
        <v>5</v>
      </c>
      <c r="G7" s="15">
        <v>14</v>
      </c>
      <c r="H7" s="15">
        <v>1</v>
      </c>
      <c r="I7" s="4">
        <f t="shared" si="0"/>
        <v>33.333333333333329</v>
      </c>
      <c r="L7" s="4">
        <f t="shared" ref="L7:L25" si="1">(($D7+$D6)/2)*($C7-$C6)*(1/27)</f>
        <v>13.425925925925926</v>
      </c>
      <c r="M7" s="4">
        <f t="shared" ref="M7:M25" si="2">(($E7+$E6)/2)*($C7-$C6)*(1/27)</f>
        <v>0.46296296296296291</v>
      </c>
    </row>
    <row r="8" spans="3:13" ht="17.25" customHeight="1" x14ac:dyDescent="0.3">
      <c r="C8" s="2">
        <v>57725</v>
      </c>
      <c r="D8" s="14">
        <v>15</v>
      </c>
      <c r="E8" s="14">
        <v>1</v>
      </c>
      <c r="F8" s="15">
        <v>9</v>
      </c>
      <c r="G8" s="15">
        <v>13</v>
      </c>
      <c r="H8" s="15">
        <v>0</v>
      </c>
      <c r="I8" s="4">
        <f t="shared" si="0"/>
        <v>19.444444444444443</v>
      </c>
      <c r="L8" s="4">
        <f t="shared" si="1"/>
        <v>12.962962962962962</v>
      </c>
      <c r="M8" s="4">
        <f t="shared" si="2"/>
        <v>0.46296296296296291</v>
      </c>
    </row>
    <row r="9" spans="3:13" ht="17.25" customHeight="1" x14ac:dyDescent="0.3">
      <c r="C9" s="2">
        <v>57750</v>
      </c>
      <c r="D9" s="14">
        <v>14</v>
      </c>
      <c r="E9" s="14">
        <v>1</v>
      </c>
      <c r="F9" s="15">
        <v>11</v>
      </c>
      <c r="G9" s="15">
        <v>13</v>
      </c>
      <c r="H9" s="15">
        <v>0</v>
      </c>
      <c r="I9" s="4">
        <f t="shared" si="0"/>
        <v>27.777777777777775</v>
      </c>
      <c r="L9" s="4">
        <f t="shared" si="1"/>
        <v>13.425925925925926</v>
      </c>
      <c r="M9" s="4">
        <f t="shared" si="2"/>
        <v>0.92592592592592582</v>
      </c>
    </row>
    <row r="10" spans="3:13" ht="17.25" customHeight="1" x14ac:dyDescent="0.3">
      <c r="C10" s="2">
        <v>57775</v>
      </c>
      <c r="D10" s="14">
        <v>11</v>
      </c>
      <c r="E10" s="14">
        <v>9</v>
      </c>
      <c r="F10" s="15">
        <v>23</v>
      </c>
      <c r="G10" s="15">
        <v>12</v>
      </c>
      <c r="H10" s="15">
        <v>5</v>
      </c>
      <c r="I10" s="4">
        <f>((F10+F9)/2)*($C10-$C9)*(1/9)</f>
        <v>47.222222222222221</v>
      </c>
      <c r="L10" s="4">
        <f t="shared" si="1"/>
        <v>11.574074074074073</v>
      </c>
      <c r="M10" s="4">
        <f t="shared" si="2"/>
        <v>4.6296296296296298</v>
      </c>
    </row>
    <row r="11" spans="3:13" s="1" customFormat="1" ht="17.25" customHeight="1" x14ac:dyDescent="0.3">
      <c r="C11" s="2">
        <v>57800</v>
      </c>
      <c r="D11" s="14">
        <v>12</v>
      </c>
      <c r="E11" s="14">
        <v>11</v>
      </c>
      <c r="F11" s="15">
        <v>25</v>
      </c>
      <c r="G11" s="15">
        <v>11</v>
      </c>
      <c r="H11" s="15">
        <v>9</v>
      </c>
      <c r="I11" s="4">
        <f t="shared" si="0"/>
        <v>66.666666666666657</v>
      </c>
      <c r="L11" s="4">
        <f t="shared" si="1"/>
        <v>10.648148148148147</v>
      </c>
      <c r="M11" s="4">
        <f t="shared" si="2"/>
        <v>9.2592592592592595</v>
      </c>
    </row>
    <row r="12" spans="3:13" x14ac:dyDescent="0.3">
      <c r="C12" s="2">
        <v>57825</v>
      </c>
      <c r="D12" s="14">
        <v>10</v>
      </c>
      <c r="E12" s="14">
        <v>24</v>
      </c>
      <c r="F12" s="15">
        <v>20</v>
      </c>
      <c r="G12" s="15">
        <v>10</v>
      </c>
      <c r="H12" s="15">
        <v>16</v>
      </c>
      <c r="I12" s="4">
        <f t="shared" si="0"/>
        <v>62.5</v>
      </c>
      <c r="L12" s="4">
        <f t="shared" si="1"/>
        <v>10.185185185185185</v>
      </c>
      <c r="M12" s="4">
        <f t="shared" si="2"/>
        <v>16.203703703703702</v>
      </c>
    </row>
    <row r="13" spans="3:13" x14ac:dyDescent="0.3">
      <c r="C13" s="2">
        <v>57850</v>
      </c>
      <c r="D13" s="14">
        <v>8</v>
      </c>
      <c r="E13" s="14">
        <v>40</v>
      </c>
      <c r="F13" s="15">
        <v>22</v>
      </c>
      <c r="G13" s="15">
        <v>8</v>
      </c>
      <c r="H13" s="15">
        <v>30</v>
      </c>
      <c r="I13" s="4">
        <f t="shared" si="0"/>
        <v>58.333333333333329</v>
      </c>
      <c r="L13" s="4">
        <f t="shared" si="1"/>
        <v>8.3333333333333321</v>
      </c>
      <c r="M13" s="4">
        <f t="shared" si="2"/>
        <v>29.629629629629626</v>
      </c>
    </row>
    <row r="14" spans="3:13" x14ac:dyDescent="0.3">
      <c r="C14" s="2">
        <v>57875</v>
      </c>
      <c r="D14" s="14">
        <v>8</v>
      </c>
      <c r="E14" s="14">
        <v>28</v>
      </c>
      <c r="F14" s="15">
        <v>17</v>
      </c>
      <c r="G14" s="15">
        <v>7</v>
      </c>
      <c r="H14" s="15">
        <v>31</v>
      </c>
      <c r="I14" s="4">
        <f t="shared" si="0"/>
        <v>54.166666666666664</v>
      </c>
      <c r="L14" s="4">
        <f t="shared" si="1"/>
        <v>7.4074074074074066</v>
      </c>
      <c r="M14" s="4">
        <f t="shared" si="2"/>
        <v>31.481481481481481</v>
      </c>
    </row>
    <row r="15" spans="3:13" x14ac:dyDescent="0.3">
      <c r="C15" s="2">
        <v>57900</v>
      </c>
      <c r="D15" s="14">
        <v>8</v>
      </c>
      <c r="E15" s="14">
        <v>30</v>
      </c>
      <c r="F15" s="15">
        <v>16</v>
      </c>
      <c r="G15" s="15">
        <v>7</v>
      </c>
      <c r="H15" s="15">
        <v>27</v>
      </c>
      <c r="I15" s="4">
        <f t="shared" si="0"/>
        <v>45.833333333333329</v>
      </c>
      <c r="L15" s="4">
        <f t="shared" si="1"/>
        <v>7.4074074074074066</v>
      </c>
      <c r="M15" s="4">
        <f t="shared" si="2"/>
        <v>26.851851851851851</v>
      </c>
    </row>
    <row r="16" spans="3:13" x14ac:dyDescent="0.3">
      <c r="C16" s="2">
        <v>57925</v>
      </c>
      <c r="D16" s="14">
        <v>7</v>
      </c>
      <c r="E16" s="14">
        <v>28</v>
      </c>
      <c r="F16" s="15">
        <v>20</v>
      </c>
      <c r="G16" s="15">
        <v>7</v>
      </c>
      <c r="H16" s="15">
        <v>27</v>
      </c>
      <c r="I16" s="4">
        <f t="shared" si="0"/>
        <v>50</v>
      </c>
      <c r="L16" s="4">
        <f t="shared" si="1"/>
        <v>6.9444444444444438</v>
      </c>
      <c r="M16" s="4">
        <f t="shared" si="2"/>
        <v>26.851851851851851</v>
      </c>
    </row>
    <row r="17" spans="3:13" x14ac:dyDescent="0.3">
      <c r="C17" s="2">
        <v>57950</v>
      </c>
      <c r="D17" s="14">
        <v>28</v>
      </c>
      <c r="E17" s="14">
        <v>26</v>
      </c>
      <c r="F17" s="15">
        <v>29</v>
      </c>
      <c r="G17" s="15">
        <v>16</v>
      </c>
      <c r="H17" s="15">
        <v>25</v>
      </c>
      <c r="I17" s="4">
        <f t="shared" si="0"/>
        <v>68.055555555555557</v>
      </c>
      <c r="L17" s="4">
        <f t="shared" si="1"/>
        <v>16.203703703703702</v>
      </c>
      <c r="M17" s="4">
        <f t="shared" si="2"/>
        <v>25</v>
      </c>
    </row>
    <row r="18" spans="3:13" x14ac:dyDescent="0.3">
      <c r="C18" s="2">
        <v>57975</v>
      </c>
      <c r="D18" s="14">
        <v>27</v>
      </c>
      <c r="E18" s="14">
        <v>25</v>
      </c>
      <c r="F18" s="15">
        <v>29</v>
      </c>
      <c r="G18" s="15">
        <v>26</v>
      </c>
      <c r="H18" s="15">
        <v>24</v>
      </c>
      <c r="I18" s="4">
        <f>((F18+F17)/2)*($C18-$C17)*(1/9)</f>
        <v>80.555555555555557</v>
      </c>
      <c r="L18" s="4">
        <f t="shared" si="1"/>
        <v>25.462962962962962</v>
      </c>
      <c r="M18" s="4">
        <f t="shared" si="2"/>
        <v>23.611111111111111</v>
      </c>
    </row>
    <row r="19" spans="3:13" x14ac:dyDescent="0.3">
      <c r="C19" s="2">
        <v>58000</v>
      </c>
      <c r="D19" s="14">
        <v>19</v>
      </c>
      <c r="E19" s="14">
        <v>21</v>
      </c>
      <c r="F19" s="15">
        <v>19</v>
      </c>
      <c r="G19" s="15">
        <v>22</v>
      </c>
      <c r="H19" s="15">
        <v>21</v>
      </c>
      <c r="I19" s="4">
        <f>((F19+F18)/2)*($C19-$C18)*(1/9)</f>
        <v>66.666666666666657</v>
      </c>
      <c r="L19" s="4">
        <f t="shared" si="1"/>
        <v>21.296296296296294</v>
      </c>
      <c r="M19" s="4">
        <f t="shared" si="2"/>
        <v>21.296296296296294</v>
      </c>
    </row>
    <row r="20" spans="3:13" x14ac:dyDescent="0.3">
      <c r="C20" s="2">
        <v>58025</v>
      </c>
      <c r="D20" s="14">
        <v>12</v>
      </c>
      <c r="E20" s="14">
        <v>6</v>
      </c>
      <c r="F20" s="15">
        <v>17</v>
      </c>
      <c r="G20" s="15">
        <v>14</v>
      </c>
      <c r="H20" s="15">
        <v>13</v>
      </c>
      <c r="I20" s="4">
        <f>((F20+F19)/2)*($C20-$C19)*(1/9)</f>
        <v>50</v>
      </c>
      <c r="L20" s="4">
        <f t="shared" si="1"/>
        <v>14.351851851851851</v>
      </c>
      <c r="M20" s="4">
        <f t="shared" si="2"/>
        <v>12.5</v>
      </c>
    </row>
    <row r="21" spans="3:13" x14ac:dyDescent="0.3">
      <c r="C21" s="2">
        <v>58050</v>
      </c>
      <c r="D21" s="14">
        <v>12</v>
      </c>
      <c r="E21" s="14">
        <v>3</v>
      </c>
      <c r="F21" s="15">
        <v>12</v>
      </c>
      <c r="G21" s="15">
        <v>11</v>
      </c>
      <c r="H21" s="15">
        <v>4</v>
      </c>
      <c r="I21" s="4">
        <f t="shared" si="0"/>
        <v>40.277777777777779</v>
      </c>
      <c r="L21" s="4">
        <f t="shared" si="1"/>
        <v>11.111111111111111</v>
      </c>
      <c r="M21" s="4">
        <f t="shared" si="2"/>
        <v>4.1666666666666661</v>
      </c>
    </row>
    <row r="22" spans="3:13" x14ac:dyDescent="0.3">
      <c r="C22" s="2">
        <v>58075</v>
      </c>
      <c r="D22" s="14">
        <v>11</v>
      </c>
      <c r="E22" s="14">
        <v>2</v>
      </c>
      <c r="F22" s="15">
        <v>8</v>
      </c>
      <c r="G22" s="15">
        <v>11</v>
      </c>
      <c r="H22" s="15">
        <v>2</v>
      </c>
      <c r="I22" s="4">
        <f t="shared" si="0"/>
        <v>27.777777777777775</v>
      </c>
      <c r="L22" s="4">
        <f t="shared" si="1"/>
        <v>10.648148148148147</v>
      </c>
      <c r="M22" s="4">
        <f t="shared" si="2"/>
        <v>2.3148148148148149</v>
      </c>
    </row>
    <row r="23" spans="3:13" x14ac:dyDescent="0.3">
      <c r="C23" s="2">
        <v>58100</v>
      </c>
      <c r="D23" s="14">
        <v>12</v>
      </c>
      <c r="E23" s="14">
        <v>2</v>
      </c>
      <c r="F23" s="15">
        <v>8</v>
      </c>
      <c r="G23" s="15">
        <v>11</v>
      </c>
      <c r="H23" s="15">
        <v>2</v>
      </c>
      <c r="I23" s="4">
        <f t="shared" si="0"/>
        <v>22.222222222222221</v>
      </c>
      <c r="L23" s="4">
        <f t="shared" si="1"/>
        <v>10.648148148148147</v>
      </c>
      <c r="M23" s="4">
        <f t="shared" si="2"/>
        <v>1.8518518518518516</v>
      </c>
    </row>
    <row r="24" spans="3:13" x14ac:dyDescent="0.3">
      <c r="C24" s="2">
        <v>58125</v>
      </c>
      <c r="D24" s="14">
        <v>12</v>
      </c>
      <c r="E24" s="14">
        <v>4</v>
      </c>
      <c r="F24" s="15">
        <v>10</v>
      </c>
      <c r="G24" s="15">
        <v>11</v>
      </c>
      <c r="H24" s="15">
        <v>3</v>
      </c>
      <c r="I24" s="4">
        <f t="shared" si="0"/>
        <v>25</v>
      </c>
      <c r="L24" s="4">
        <f t="shared" si="1"/>
        <v>11.111111111111111</v>
      </c>
      <c r="M24" s="4">
        <f t="shared" si="2"/>
        <v>2.7777777777777777</v>
      </c>
    </row>
    <row r="25" spans="3:13" x14ac:dyDescent="0.3">
      <c r="C25" s="2">
        <v>58150</v>
      </c>
      <c r="D25" s="14">
        <v>12</v>
      </c>
      <c r="E25" s="14">
        <v>5</v>
      </c>
      <c r="F25" s="15">
        <v>14</v>
      </c>
      <c r="G25" s="15">
        <v>11</v>
      </c>
      <c r="H25" s="15">
        <v>4</v>
      </c>
      <c r="I25" s="4">
        <f t="shared" si="0"/>
        <v>33.333333333333329</v>
      </c>
      <c r="L25" s="4">
        <f t="shared" si="1"/>
        <v>11.111111111111111</v>
      </c>
      <c r="M25" s="4">
        <f t="shared" si="2"/>
        <v>4.1666666666666661</v>
      </c>
    </row>
    <row r="26" spans="3:13" x14ac:dyDescent="0.3">
      <c r="C26" s="24" t="s">
        <v>20</v>
      </c>
      <c r="D26" s="24"/>
      <c r="E26" s="24"/>
      <c r="F26" s="24"/>
      <c r="G26" s="6">
        <f>ROUNDUP(SUM(G4:G25),0)</f>
        <v>263</v>
      </c>
      <c r="H26" s="6">
        <f>ROUNDUP(SUM(H4:H25),0)</f>
        <v>246</v>
      </c>
      <c r="I26" s="6">
        <f>ROUNDUP(SUM(I4:I25),0)</f>
        <v>953</v>
      </c>
    </row>
  </sheetData>
  <mergeCells count="3">
    <mergeCell ref="C2:I2"/>
    <mergeCell ref="C26:F26"/>
    <mergeCell ref="L2:M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39FAF-78D0-4B10-94A4-FCF1B7733F47}">
  <dimension ref="B2:J8"/>
  <sheetViews>
    <sheetView tabSelected="1" workbookViewId="0">
      <selection activeCell="H6" sqref="H6"/>
    </sheetView>
  </sheetViews>
  <sheetFormatPr defaultRowHeight="14.4" x14ac:dyDescent="0.3"/>
  <cols>
    <col min="2" max="2" width="38.109375" bestFit="1" customWidth="1"/>
  </cols>
  <sheetData>
    <row r="2" spans="2:10" x14ac:dyDescent="0.3">
      <c r="B2" s="27" t="s">
        <v>19</v>
      </c>
      <c r="C2" s="28"/>
      <c r="D2" s="28"/>
      <c r="E2" s="28"/>
      <c r="F2" s="28"/>
      <c r="G2" s="28"/>
      <c r="H2" s="29"/>
    </row>
    <row r="3" spans="2:10" x14ac:dyDescent="0.3">
      <c r="B3" s="26" t="s">
        <v>7</v>
      </c>
      <c r="C3" s="7">
        <v>203</v>
      </c>
      <c r="D3" s="7">
        <v>203</v>
      </c>
      <c r="E3" s="7">
        <v>659</v>
      </c>
      <c r="F3" s="7">
        <v>659</v>
      </c>
      <c r="G3" s="7">
        <v>659</v>
      </c>
      <c r="H3" s="7">
        <v>659</v>
      </c>
      <c r="I3" s="18"/>
      <c r="J3" s="18"/>
    </row>
    <row r="4" spans="2:10" ht="105" customHeight="1" x14ac:dyDescent="0.3">
      <c r="B4" s="26"/>
      <c r="C4" s="8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19"/>
      <c r="J4" s="19"/>
    </row>
    <row r="5" spans="2:10" x14ac:dyDescent="0.3">
      <c r="B5" s="7"/>
      <c r="C5" s="7" t="s">
        <v>14</v>
      </c>
      <c r="D5" s="7" t="s">
        <v>14</v>
      </c>
      <c r="E5" s="7" t="s">
        <v>15</v>
      </c>
      <c r="F5" s="7" t="s">
        <v>16</v>
      </c>
      <c r="G5" s="7" t="s">
        <v>17</v>
      </c>
      <c r="H5" s="7" t="s">
        <v>18</v>
      </c>
      <c r="I5" s="18"/>
      <c r="J5" s="18"/>
    </row>
    <row r="6" spans="2:10" x14ac:dyDescent="0.3">
      <c r="B6" s="7" t="s">
        <v>23</v>
      </c>
      <c r="C6" s="10">
        <f>'XS001 Earthwork'!G26</f>
        <v>263</v>
      </c>
      <c r="D6" s="10">
        <f>'XS001 Earthwork'!H26</f>
        <v>246</v>
      </c>
      <c r="E6" s="10">
        <f>'XS001 Earthwork'!$I26</f>
        <v>953</v>
      </c>
      <c r="F6" s="11">
        <f>ROUNDUP(E6/7410+((20/2000)/1000)*E6*0.05,2)</f>
        <v>0.13</v>
      </c>
      <c r="G6" s="11">
        <f>ROUNDUP(E6*9/43560,2)</f>
        <v>0.2</v>
      </c>
      <c r="H6" s="10">
        <f>ROUNDUP(0.0027*(2*E6+E6*0.05),0)</f>
        <v>6</v>
      </c>
      <c r="I6" s="20"/>
      <c r="J6" s="20"/>
    </row>
    <row r="7" spans="2:10" x14ac:dyDescent="0.3">
      <c r="B7" s="7"/>
      <c r="C7" s="10"/>
      <c r="D7" s="10"/>
      <c r="E7" s="10"/>
      <c r="F7" s="11"/>
      <c r="G7" s="11"/>
      <c r="H7" s="11"/>
      <c r="I7" s="21"/>
      <c r="J7" s="21"/>
    </row>
    <row r="8" spans="2:10" x14ac:dyDescent="0.3">
      <c r="B8" s="12" t="s">
        <v>4</v>
      </c>
      <c r="C8" s="13">
        <f>ROUNDUP(C6,0)</f>
        <v>263</v>
      </c>
      <c r="D8" s="13">
        <f>ROUNDUP(D6,0)</f>
        <v>246</v>
      </c>
      <c r="E8" s="13">
        <f t="shared" ref="E8:H8" si="0">ROUNDUP(E6,0)</f>
        <v>953</v>
      </c>
      <c r="F8" s="17">
        <f>ROUNDUP(F6,2)</f>
        <v>0.13</v>
      </c>
      <c r="G8" s="17">
        <f>ROUNDUP(G6,2)</f>
        <v>0.2</v>
      </c>
      <c r="H8" s="13">
        <f t="shared" si="0"/>
        <v>6</v>
      </c>
      <c r="I8" s="22"/>
      <c r="J8" s="22"/>
    </row>
  </sheetData>
  <mergeCells count="2">
    <mergeCell ref="B3:B4"/>
    <mergeCell ref="B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XS001 Earthwork</vt:lpstr>
      <vt:lpstr>Seeding Mulching Subsum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Light, Jeff</dc:creator>
  <cp:lastModifiedBy>Danford, Hunter</cp:lastModifiedBy>
  <dcterms:created xsi:type="dcterms:W3CDTF">2024-01-23T16:47:32Z</dcterms:created>
  <dcterms:modified xsi:type="dcterms:W3CDTF">2025-01-08T21:53:25Z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